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jn Documenten\Maaien oevers\Bestek 2025\Bijlagen\"/>
    </mc:Choice>
  </mc:AlternateContent>
  <xr:revisionPtr revIDLastSave="0" documentId="14_{2F9707B7-0E7E-4A6D-B68A-E3297E4A8231}" xr6:coauthVersionLast="47" xr6:coauthVersionMax="47" xr10:uidLastSave="{00000000-0000-0000-0000-000000000000}"/>
  <bookViews>
    <workbookView xWindow="-120" yWindow="-120" windowWidth="29040" windowHeight="15840" xr2:uid="{CAB9E5A4-A72A-4152-9A6F-0FE968C7CB88}"/>
  </bookViews>
  <sheets>
    <sheet name="Blad1" sheetId="1" r:id="rId1"/>
  </sheets>
  <definedNames>
    <definedName name="_xlnm.Print_Area" localSheetId="0">Blad1!$A$1:$I$62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B62" i="1"/>
  <c r="E62" i="1"/>
  <c r="H37" i="1" s="1"/>
  <c r="H48" i="1" s="1"/>
  <c r="H23" i="1"/>
  <c r="H8" i="1"/>
  <c r="B16" i="1"/>
  <c r="E16" i="1" l="1"/>
  <c r="H16" i="1" s="1"/>
</calcChain>
</file>

<file path=xl/sharedStrings.xml><?xml version="1.0" encoding="utf-8"?>
<sst xmlns="http://schemas.openxmlformats.org/spreadsheetml/2006/main" count="124" uniqueCount="74">
  <si>
    <t>Rode Zand</t>
  </si>
  <si>
    <t>Lemsterhoek</t>
  </si>
  <si>
    <t>Gat van Ens</t>
  </si>
  <si>
    <t>Bank van de Ketel</t>
  </si>
  <si>
    <t>Vollenhoverstenen</t>
  </si>
  <si>
    <t>Nabbert</t>
  </si>
  <si>
    <t>Hoge Vaart</t>
  </si>
  <si>
    <t>Lemstervaart</t>
  </si>
  <si>
    <t>Zwolse vaart</t>
  </si>
  <si>
    <t>Vollenhoverkanaal</t>
  </si>
  <si>
    <t>De Hoop</t>
  </si>
  <si>
    <t>Spiek Nieuw</t>
  </si>
  <si>
    <t>Maasserhard</t>
  </si>
  <si>
    <t>Baardmeesweg</t>
  </si>
  <si>
    <t>De Binnenzee</t>
  </si>
  <si>
    <t>Gooijerhard</t>
  </si>
  <si>
    <t>Lage Vaart</t>
  </si>
  <si>
    <t>Vissteiger hmp 2,3</t>
  </si>
  <si>
    <t>Passantensteigers</t>
  </si>
  <si>
    <t>Staart van de Barg</t>
  </si>
  <si>
    <t>Brede Hard</t>
  </si>
  <si>
    <t>t Diep</t>
  </si>
  <si>
    <t>Kamperveert</t>
  </si>
  <si>
    <t>de Knar</t>
  </si>
  <si>
    <t>de Kant</t>
  </si>
  <si>
    <t>de Biesel</t>
  </si>
  <si>
    <t>t Gat van Doornspiek</t>
  </si>
  <si>
    <t>Brejenbarg</t>
  </si>
  <si>
    <t>Larservaart</t>
  </si>
  <si>
    <t>Lemmerse Veert</t>
  </si>
  <si>
    <t>Het Harde</t>
  </si>
  <si>
    <t>De Geldersman</t>
  </si>
  <si>
    <t>De Olst nieuw</t>
  </si>
  <si>
    <t>Allingsgat 1</t>
  </si>
  <si>
    <t>Allingsgat 2</t>
  </si>
  <si>
    <t>Allingsgat 3</t>
  </si>
  <si>
    <t>m2</t>
  </si>
  <si>
    <t>Binnenweek*</t>
  </si>
  <si>
    <t>Buitenweek*</t>
  </si>
  <si>
    <t>* per boot bereikbaar</t>
  </si>
  <si>
    <t>are</t>
  </si>
  <si>
    <t>Trailerhellingen</t>
  </si>
  <si>
    <t>PERCEEL 2:</t>
  </si>
  <si>
    <t>PERCEEL 1:</t>
  </si>
  <si>
    <t>Te maaien oppervlakte</t>
  </si>
  <si>
    <t>Gelders Diep Lage Vaart</t>
  </si>
  <si>
    <t>Bant  Lemstervaart</t>
  </si>
  <si>
    <t>Tollebeek Urkervaart</t>
  </si>
  <si>
    <t xml:space="preserve">Mamoetweg (Enservaart) </t>
  </si>
  <si>
    <t>Ketelsluis Hoge Vaart</t>
  </si>
  <si>
    <t>Totaal 25 in Flevopolder</t>
  </si>
  <si>
    <t>Are</t>
  </si>
  <si>
    <t>Bosruiterweg (SBB)</t>
  </si>
  <si>
    <t xml:space="preserve">Are </t>
  </si>
  <si>
    <t xml:space="preserve">Totaal </t>
  </si>
  <si>
    <t>Totaal 6 x in NOP</t>
  </si>
  <si>
    <t xml:space="preserve">Maaibeurten </t>
  </si>
  <si>
    <t>keer</t>
  </si>
  <si>
    <t>Lage Dwarsvart</t>
  </si>
  <si>
    <t>Wachtsteiger Noordersluis</t>
  </si>
  <si>
    <t>De Leijer</t>
  </si>
  <si>
    <t>Het steile Zand</t>
  </si>
  <si>
    <t>Extra maaien Brede Hard</t>
  </si>
  <si>
    <t>Strook 2 x 50 mtr 5 m breed</t>
  </si>
  <si>
    <t>Extra maaien S. vd Barg</t>
  </si>
  <si>
    <t>Strook 1 x 65 mtr 5 m breed</t>
  </si>
  <si>
    <t>het gat van Kneer</t>
  </si>
  <si>
    <t>B</t>
  </si>
  <si>
    <t>Totaal                     A</t>
  </si>
  <si>
    <t xml:space="preserve">Totaal  B </t>
  </si>
  <si>
    <t>A</t>
  </si>
  <si>
    <t xml:space="preserve">Totaal A+B per keer </t>
  </si>
  <si>
    <t>Totaal  A + B per keer</t>
  </si>
  <si>
    <t>Kanoteiger thv 4,5 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</si>
</sst>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€&quot;\ * #,##0.00_ ;_ &quot;€&quot;\ * \-#,##0.00_ ;_ &quot;€&quot;\ * &quot;-&quot;??_ ;_ @_ "/>
    <numFmt numFmtId="165" formatCode="0.0"/>
    <numFmt numFmtId="166" formatCode="#,##0.000_ ;\-#,##0.000\ "/>
    <numFmt numFmtId="167" formatCode="0.000"/>
  </numFmts>
  <fonts count="6" x14ac:knownFonts="1">
    <font>
      <sz val="10"/>
      <color theme="1"/>
      <name val="Trebuchet MS"/>
      <family val="2"/>
    </font>
    <font>
      <b/>
      <sz val="12"/>
      <color theme="1"/>
      <name val="Trebuchet MS"/>
      <family val="2"/>
    </font>
    <font>
      <b/>
      <sz val="16"/>
      <color theme="1"/>
      <name val="Trebuchet MS"/>
      <family val="2"/>
    </font>
    <font>
      <sz val="8"/>
      <name val="Trebuchet MS"/>
      <family val="2"/>
    </font>
    <font>
      <b/>
      <u/>
      <sz val="22"/>
      <color theme="1"/>
      <name val="Trebuchet MS"/>
      <family val="2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165" fontId="0" fillId="2" borderId="1" xfId="0" applyNumberFormat="1" applyFill="1" applyBorder="1"/>
    <xf numFmtId="0" fontId="0" fillId="2" borderId="2" xfId="0" applyFill="1" applyBorder="1"/>
    <xf numFmtId="0" fontId="0" fillId="2" borderId="3" xfId="0" applyFill="1" applyBorder="1"/>
    <xf numFmtId="165" fontId="0" fillId="3" borderId="1" xfId="0" applyNumberFormat="1" applyFill="1" applyBorder="1"/>
    <xf numFmtId="0" fontId="0" fillId="3" borderId="3" xfId="0" applyFill="1" applyBorder="1"/>
    <xf numFmtId="0" fontId="0" fillId="3" borderId="2" xfId="0" applyFill="1" applyBorder="1"/>
    <xf numFmtId="166" fontId="0" fillId="3" borderId="4" xfId="0" applyNumberFormat="1" applyFill="1" applyBorder="1"/>
    <xf numFmtId="0" fontId="0" fillId="0" borderId="0" xfId="0" applyAlignment="1">
      <alignment horizontal="right"/>
    </xf>
    <xf numFmtId="0" fontId="0" fillId="4" borderId="1" xfId="0" applyFill="1" applyBorder="1"/>
    <xf numFmtId="167" fontId="0" fillId="4" borderId="4" xfId="0" applyNumberFormat="1" applyFill="1" applyBorder="1"/>
    <xf numFmtId="0" fontId="0" fillId="4" borderId="3" xfId="0" applyFill="1" applyBorder="1"/>
    <xf numFmtId="0" fontId="0" fillId="3" borderId="4" xfId="0" applyFill="1" applyBorder="1"/>
    <xf numFmtId="0" fontId="5" fillId="0" borderId="0" xfId="0" applyFont="1"/>
    <xf numFmtId="165" fontId="0" fillId="4" borderId="0" xfId="0" applyNumberFormat="1" applyFill="1"/>
    <xf numFmtId="0" fontId="0" fillId="4" borderId="0" xfId="0" applyFill="1"/>
    <xf numFmtId="0" fontId="0" fillId="4" borderId="0" xfId="0" quotePrefix="1" applyFill="1"/>
    <xf numFmtId="0" fontId="5" fillId="3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BD751-8900-40D4-AA43-03804968FC03}">
  <dimension ref="A1:I62"/>
  <sheetViews>
    <sheetView tabSelected="1" workbookViewId="0">
      <selection activeCell="B5" sqref="B5"/>
    </sheetView>
  </sheetViews>
  <sheetFormatPr defaultRowHeight="15" x14ac:dyDescent="0.3"/>
  <cols>
    <col min="1" max="1" width="25" customWidth="1"/>
    <col min="3" max="3" width="3.85546875" customWidth="1"/>
    <col min="4" max="4" width="3.140625" customWidth="1"/>
    <col min="5" max="5" width="8.85546875" customWidth="1"/>
    <col min="6" max="6" width="5" customWidth="1"/>
    <col min="7" max="7" width="22" customWidth="1"/>
    <col min="8" max="8" width="9.42578125" bestFit="1" customWidth="1"/>
  </cols>
  <sheetData>
    <row r="1" spans="1:9" ht="28.5" x14ac:dyDescent="0.45">
      <c r="A1" s="7" t="s">
        <v>18</v>
      </c>
    </row>
    <row r="3" spans="1:9" ht="21" x14ac:dyDescent="0.35">
      <c r="A3" s="2" t="s">
        <v>43</v>
      </c>
      <c r="B3" s="4"/>
      <c r="E3" s="1" t="s">
        <v>55</v>
      </c>
    </row>
    <row r="4" spans="1:9" ht="18" x14ac:dyDescent="0.35">
      <c r="A4" s="1" t="s">
        <v>7</v>
      </c>
      <c r="B4" s="4"/>
      <c r="G4" s="1" t="s">
        <v>41</v>
      </c>
    </row>
    <row r="5" spans="1:9" x14ac:dyDescent="0.3">
      <c r="A5" t="s">
        <v>0</v>
      </c>
      <c r="B5" s="4">
        <v>240</v>
      </c>
      <c r="C5" t="s">
        <v>36</v>
      </c>
      <c r="G5" s="5" t="s">
        <v>46</v>
      </c>
      <c r="H5">
        <v>250</v>
      </c>
    </row>
    <row r="6" spans="1:9" x14ac:dyDescent="0.3">
      <c r="A6" t="s">
        <v>1</v>
      </c>
      <c r="B6" s="4">
        <v>292.8</v>
      </c>
      <c r="C6" t="s">
        <v>36</v>
      </c>
      <c r="G6" t="s">
        <v>47</v>
      </c>
      <c r="H6">
        <v>250</v>
      </c>
    </row>
    <row r="7" spans="1:9" x14ac:dyDescent="0.3">
      <c r="A7" t="s">
        <v>37</v>
      </c>
      <c r="B7" s="4">
        <v>297</v>
      </c>
      <c r="C7" t="s">
        <v>36</v>
      </c>
      <c r="G7" s="4" t="s">
        <v>48</v>
      </c>
      <c r="H7">
        <v>0</v>
      </c>
    </row>
    <row r="8" spans="1:9" ht="15.75" thickBot="1" x14ac:dyDescent="0.35">
      <c r="A8" t="s">
        <v>38</v>
      </c>
      <c r="B8" s="4">
        <v>489</v>
      </c>
      <c r="C8" t="s">
        <v>36</v>
      </c>
      <c r="H8">
        <f>SUM(H5:H7)</f>
        <v>500</v>
      </c>
      <c r="I8" t="s">
        <v>36</v>
      </c>
    </row>
    <row r="9" spans="1:9" ht="15.75" thickBot="1" x14ac:dyDescent="0.35">
      <c r="A9" t="s">
        <v>39</v>
      </c>
      <c r="B9" s="4"/>
      <c r="G9" t="s">
        <v>69</v>
      </c>
      <c r="H9" s="11">
        <v>5</v>
      </c>
      <c r="I9" s="12" t="s">
        <v>51</v>
      </c>
    </row>
    <row r="10" spans="1:9" ht="18" x14ac:dyDescent="0.35">
      <c r="A10" s="1" t="s">
        <v>8</v>
      </c>
      <c r="B10" s="4"/>
    </row>
    <row r="11" spans="1:9" x14ac:dyDescent="0.3">
      <c r="A11" t="s">
        <v>2</v>
      </c>
      <c r="B11" s="4">
        <v>483</v>
      </c>
      <c r="C11" t="s">
        <v>36</v>
      </c>
      <c r="G11" s="23"/>
      <c r="H11" s="21"/>
      <c r="I11" s="22"/>
    </row>
    <row r="12" spans="1:9" x14ac:dyDescent="0.3">
      <c r="B12" s="4"/>
    </row>
    <row r="13" spans="1:9" ht="18" x14ac:dyDescent="0.35">
      <c r="A13" s="1" t="s">
        <v>9</v>
      </c>
      <c r="B13" s="4"/>
      <c r="G13" t="s">
        <v>72</v>
      </c>
      <c r="H13" s="4">
        <f>E16+H9</f>
        <v>31.518000000000001</v>
      </c>
    </row>
    <row r="14" spans="1:9" x14ac:dyDescent="0.3">
      <c r="A14" t="s">
        <v>4</v>
      </c>
      <c r="B14" s="4">
        <v>850</v>
      </c>
      <c r="C14" t="s">
        <v>36</v>
      </c>
      <c r="G14" t="s">
        <v>56</v>
      </c>
      <c r="H14">
        <v>6</v>
      </c>
      <c r="I14" t="s">
        <v>57</v>
      </c>
    </row>
    <row r="15" spans="1:9" ht="15.75" thickBot="1" x14ac:dyDescent="0.35">
      <c r="B15" s="4"/>
      <c r="H15" s="5"/>
    </row>
    <row r="16" spans="1:9" ht="15.75" thickBot="1" x14ac:dyDescent="0.35">
      <c r="A16" t="s">
        <v>44</v>
      </c>
      <c r="B16" s="11">
        <f>SUM(B5:B15)</f>
        <v>2651.8</v>
      </c>
      <c r="C16" s="13" t="s">
        <v>36</v>
      </c>
      <c r="D16" s="24" t="s">
        <v>70</v>
      </c>
      <c r="E16" s="13">
        <f>B16/100</f>
        <v>26.518000000000001</v>
      </c>
      <c r="F16" s="12" t="s">
        <v>40</v>
      </c>
      <c r="G16" s="15" t="s">
        <v>54</v>
      </c>
      <c r="H16" s="14">
        <f>E16*6</f>
        <v>159.108</v>
      </c>
      <c r="I16" s="12" t="s">
        <v>51</v>
      </c>
    </row>
    <row r="17" spans="1:9" x14ac:dyDescent="0.3">
      <c r="B17" s="4"/>
      <c r="H17" s="5"/>
    </row>
    <row r="18" spans="1:9" x14ac:dyDescent="0.3">
      <c r="B18" s="4"/>
    </row>
    <row r="19" spans="1:9" ht="21" x14ac:dyDescent="0.35">
      <c r="A19" s="2" t="s">
        <v>42</v>
      </c>
      <c r="B19" s="4"/>
      <c r="E19" s="1" t="s">
        <v>50</v>
      </c>
    </row>
    <row r="20" spans="1:9" ht="18" x14ac:dyDescent="0.35">
      <c r="A20" s="1" t="s">
        <v>6</v>
      </c>
      <c r="B20" s="4"/>
      <c r="E20" s="1"/>
      <c r="F20" s="1"/>
      <c r="G20" s="1" t="s">
        <v>41</v>
      </c>
      <c r="H20" s="6"/>
    </row>
    <row r="21" spans="1:9" x14ac:dyDescent="0.3">
      <c r="A21" t="s">
        <v>3</v>
      </c>
      <c r="B21" s="4">
        <v>852</v>
      </c>
      <c r="C21" t="s">
        <v>36</v>
      </c>
      <c r="G21" s="5" t="s">
        <v>45</v>
      </c>
      <c r="H21">
        <v>350</v>
      </c>
    </row>
    <row r="22" spans="1:9" x14ac:dyDescent="0.3">
      <c r="A22" t="s">
        <v>5</v>
      </c>
      <c r="B22" s="4">
        <v>306</v>
      </c>
      <c r="C22" t="s">
        <v>36</v>
      </c>
      <c r="G22" s="5" t="s">
        <v>49</v>
      </c>
      <c r="H22">
        <v>350</v>
      </c>
    </row>
    <row r="23" spans="1:9" ht="15.75" thickBot="1" x14ac:dyDescent="0.35">
      <c r="A23" t="s">
        <v>33</v>
      </c>
      <c r="B23" s="4">
        <v>366</v>
      </c>
      <c r="C23" t="s">
        <v>36</v>
      </c>
      <c r="G23" s="5"/>
      <c r="H23">
        <f>SUM(H21:H22)</f>
        <v>700</v>
      </c>
      <c r="I23" t="s">
        <v>36</v>
      </c>
    </row>
    <row r="24" spans="1:9" ht="15.75" thickBot="1" x14ac:dyDescent="0.35">
      <c r="A24" t="s">
        <v>34</v>
      </c>
      <c r="B24" s="4">
        <v>192</v>
      </c>
      <c r="C24" t="s">
        <v>36</v>
      </c>
      <c r="G24" s="5" t="s">
        <v>68</v>
      </c>
      <c r="H24" s="11">
        <v>7</v>
      </c>
      <c r="I24" s="12" t="s">
        <v>51</v>
      </c>
    </row>
    <row r="25" spans="1:9" x14ac:dyDescent="0.3">
      <c r="A25" t="s">
        <v>35</v>
      </c>
      <c r="B25" s="4">
        <v>720</v>
      </c>
      <c r="C25" t="s">
        <v>36</v>
      </c>
    </row>
    <row r="26" spans="1:9" x14ac:dyDescent="0.3">
      <c r="A26" t="s">
        <v>10</v>
      </c>
      <c r="B26" s="4">
        <v>480</v>
      </c>
      <c r="C26" t="s">
        <v>36</v>
      </c>
      <c r="G26" s="5"/>
    </row>
    <row r="27" spans="1:9" x14ac:dyDescent="0.3">
      <c r="A27" t="s">
        <v>32</v>
      </c>
      <c r="B27" s="4">
        <v>200</v>
      </c>
      <c r="C27" t="s">
        <v>36</v>
      </c>
      <c r="G27" s="3"/>
      <c r="H27" s="21"/>
      <c r="I27" s="22"/>
    </row>
    <row r="28" spans="1:9" x14ac:dyDescent="0.3">
      <c r="A28" t="s">
        <v>11</v>
      </c>
      <c r="B28" s="4">
        <v>240</v>
      </c>
      <c r="C28" t="s">
        <v>36</v>
      </c>
    </row>
    <row r="29" spans="1:9" x14ac:dyDescent="0.3">
      <c r="A29" t="s">
        <v>13</v>
      </c>
      <c r="B29" s="4">
        <v>750</v>
      </c>
      <c r="C29" t="s">
        <v>36</v>
      </c>
    </row>
    <row r="30" spans="1:9" x14ac:dyDescent="0.3">
      <c r="A30" t="s">
        <v>52</v>
      </c>
      <c r="B30" s="4">
        <v>450</v>
      </c>
      <c r="C30" t="s">
        <v>36</v>
      </c>
    </row>
    <row r="31" spans="1:9" x14ac:dyDescent="0.3">
      <c r="A31" t="s">
        <v>12</v>
      </c>
      <c r="B31" s="4">
        <v>480</v>
      </c>
      <c r="C31" t="s">
        <v>36</v>
      </c>
    </row>
    <row r="32" spans="1:9" x14ac:dyDescent="0.3">
      <c r="A32" t="s">
        <v>14</v>
      </c>
      <c r="B32" s="4">
        <v>276</v>
      </c>
      <c r="C32" t="s">
        <v>36</v>
      </c>
    </row>
    <row r="33" spans="1:9" x14ac:dyDescent="0.3">
      <c r="A33" t="s">
        <v>15</v>
      </c>
      <c r="B33" s="4">
        <v>210</v>
      </c>
      <c r="C33" t="s">
        <v>36</v>
      </c>
    </row>
    <row r="34" spans="1:9" x14ac:dyDescent="0.3">
      <c r="A34" t="s">
        <v>66</v>
      </c>
      <c r="B34" s="4">
        <v>200</v>
      </c>
      <c r="C34" t="s">
        <v>36</v>
      </c>
    </row>
    <row r="35" spans="1:9" x14ac:dyDescent="0.3">
      <c r="A35" t="s">
        <v>17</v>
      </c>
      <c r="B35" s="4">
        <v>60</v>
      </c>
      <c r="C35" t="s">
        <v>36</v>
      </c>
    </row>
    <row r="36" spans="1:9" ht="15.75" thickBot="1" x14ac:dyDescent="0.35">
      <c r="B36" s="4"/>
    </row>
    <row r="37" spans="1:9" ht="18.75" thickBot="1" x14ac:dyDescent="0.4">
      <c r="A37" s="1" t="s">
        <v>16</v>
      </c>
      <c r="B37" s="4"/>
      <c r="G37" s="16" t="s">
        <v>71</v>
      </c>
      <c r="H37" s="17">
        <f>E62+H24</f>
        <v>124.86399999999999</v>
      </c>
      <c r="I37" s="18" t="s">
        <v>53</v>
      </c>
    </row>
    <row r="38" spans="1:9" x14ac:dyDescent="0.3">
      <c r="A38" t="s">
        <v>19</v>
      </c>
      <c r="B38" s="4">
        <v>306</v>
      </c>
      <c r="C38" t="s">
        <v>36</v>
      </c>
    </row>
    <row r="39" spans="1:9" x14ac:dyDescent="0.3">
      <c r="A39" s="20" t="s">
        <v>64</v>
      </c>
      <c r="B39" s="4"/>
      <c r="G39" t="s">
        <v>56</v>
      </c>
      <c r="H39">
        <v>6</v>
      </c>
      <c r="I39" t="s">
        <v>57</v>
      </c>
    </row>
    <row r="40" spans="1:9" x14ac:dyDescent="0.3">
      <c r="A40" t="s">
        <v>65</v>
      </c>
      <c r="B40" s="4">
        <v>325</v>
      </c>
      <c r="C40" t="s">
        <v>36</v>
      </c>
    </row>
    <row r="41" spans="1:9" x14ac:dyDescent="0.3">
      <c r="A41" t="s">
        <v>20</v>
      </c>
      <c r="B41" s="4">
        <v>472.2</v>
      </c>
      <c r="C41" t="s">
        <v>36</v>
      </c>
    </row>
    <row r="42" spans="1:9" x14ac:dyDescent="0.3">
      <c r="A42" s="20" t="s">
        <v>62</v>
      </c>
      <c r="B42" s="4"/>
    </row>
    <row r="43" spans="1:9" x14ac:dyDescent="0.3">
      <c r="A43" t="s">
        <v>63</v>
      </c>
      <c r="B43" s="4">
        <v>500</v>
      </c>
      <c r="C43" t="s">
        <v>36</v>
      </c>
    </row>
    <row r="44" spans="1:9" x14ac:dyDescent="0.3">
      <c r="A44" s="3" t="s">
        <v>21</v>
      </c>
      <c r="B44" s="4">
        <v>187.2</v>
      </c>
      <c r="C44" t="s">
        <v>36</v>
      </c>
    </row>
    <row r="45" spans="1:9" x14ac:dyDescent="0.3">
      <c r="A45" s="3" t="s">
        <v>61</v>
      </c>
      <c r="B45" s="21">
        <v>480</v>
      </c>
      <c r="C45" s="22" t="s">
        <v>36</v>
      </c>
      <c r="D45" s="22"/>
      <c r="E45" s="22"/>
    </row>
    <row r="46" spans="1:9" ht="18" x14ac:dyDescent="0.35">
      <c r="A46" t="s">
        <v>22</v>
      </c>
      <c r="B46" s="21">
        <v>450</v>
      </c>
      <c r="C46" s="22" t="s">
        <v>36</v>
      </c>
      <c r="D46" s="22"/>
      <c r="E46" s="22"/>
      <c r="G46" s="1"/>
    </row>
    <row r="47" spans="1:9" ht="15.75" thickBot="1" x14ac:dyDescent="0.35">
      <c r="A47" t="s">
        <v>23</v>
      </c>
      <c r="B47" s="21">
        <v>306</v>
      </c>
      <c r="C47" s="22" t="s">
        <v>36</v>
      </c>
      <c r="D47" s="22"/>
      <c r="E47" s="22"/>
    </row>
    <row r="48" spans="1:9" ht="15.75" thickBot="1" x14ac:dyDescent="0.35">
      <c r="A48" t="s">
        <v>24</v>
      </c>
      <c r="B48" s="21">
        <v>480</v>
      </c>
      <c r="C48" s="22" t="s">
        <v>36</v>
      </c>
      <c r="D48" s="22"/>
      <c r="E48" s="22"/>
      <c r="G48" s="15" t="s">
        <v>54</v>
      </c>
      <c r="H48" s="19">
        <f>H37*6</f>
        <v>749.18399999999997</v>
      </c>
      <c r="I48" s="12" t="s">
        <v>51</v>
      </c>
    </row>
    <row r="49" spans="1:7" x14ac:dyDescent="0.3">
      <c r="A49" t="s">
        <v>25</v>
      </c>
      <c r="B49" s="21">
        <v>0</v>
      </c>
      <c r="C49" s="22" t="s">
        <v>36</v>
      </c>
      <c r="D49" s="22"/>
      <c r="E49" s="22"/>
    </row>
    <row r="50" spans="1:7" x14ac:dyDescent="0.3">
      <c r="A50" s="3" t="s">
        <v>26</v>
      </c>
      <c r="B50" s="21">
        <v>246</v>
      </c>
      <c r="C50" s="22" t="s">
        <v>36</v>
      </c>
      <c r="D50" s="22"/>
      <c r="E50" s="22"/>
    </row>
    <row r="51" spans="1:7" x14ac:dyDescent="0.3">
      <c r="A51" t="s">
        <v>27</v>
      </c>
      <c r="B51" s="21">
        <v>480</v>
      </c>
      <c r="C51" s="22" t="s">
        <v>36</v>
      </c>
      <c r="D51" s="22"/>
      <c r="E51" s="22"/>
    </row>
    <row r="52" spans="1:7" x14ac:dyDescent="0.3">
      <c r="B52" s="21"/>
      <c r="C52" s="22"/>
      <c r="D52" s="22"/>
      <c r="E52" s="22"/>
    </row>
    <row r="53" spans="1:7" ht="18" x14ac:dyDescent="0.35">
      <c r="A53" s="1" t="s">
        <v>58</v>
      </c>
      <c r="B53" s="21"/>
      <c r="C53" s="22"/>
      <c r="D53" s="22"/>
      <c r="E53" s="22"/>
    </row>
    <row r="54" spans="1:7" x14ac:dyDescent="0.3">
      <c r="A54" t="s">
        <v>59</v>
      </c>
      <c r="B54" s="21">
        <v>240</v>
      </c>
      <c r="C54" s="22" t="s">
        <v>36</v>
      </c>
      <c r="D54" s="22"/>
      <c r="E54" s="22"/>
    </row>
    <row r="55" spans="1:7" x14ac:dyDescent="0.3">
      <c r="A55" t="s">
        <v>73</v>
      </c>
      <c r="B55" s="21">
        <v>120</v>
      </c>
      <c r="C55" s="22" t="s">
        <v>36</v>
      </c>
      <c r="D55" s="22"/>
      <c r="E55" s="22"/>
    </row>
    <row r="56" spans="1:7" x14ac:dyDescent="0.3">
      <c r="A56" t="s">
        <v>60</v>
      </c>
      <c r="B56" s="21">
        <v>320</v>
      </c>
      <c r="C56" s="22" t="s">
        <v>36</v>
      </c>
      <c r="D56" s="22"/>
      <c r="E56" s="22"/>
    </row>
    <row r="57" spans="1:7" x14ac:dyDescent="0.3">
      <c r="B57" s="4"/>
    </row>
    <row r="58" spans="1:7" ht="18" x14ac:dyDescent="0.35">
      <c r="A58" s="1" t="s">
        <v>28</v>
      </c>
      <c r="B58" s="4"/>
      <c r="G58" s="1"/>
    </row>
    <row r="59" spans="1:7" x14ac:dyDescent="0.3">
      <c r="A59" t="s">
        <v>29</v>
      </c>
      <c r="B59" s="4">
        <v>306</v>
      </c>
      <c r="C59" t="s">
        <v>36</v>
      </c>
    </row>
    <row r="60" spans="1:7" x14ac:dyDescent="0.3">
      <c r="A60" t="s">
        <v>30</v>
      </c>
      <c r="B60" s="4">
        <v>306</v>
      </c>
      <c r="C60" t="s">
        <v>36</v>
      </c>
    </row>
    <row r="61" spans="1:7" ht="15.75" thickBot="1" x14ac:dyDescent="0.35">
      <c r="A61" t="s">
        <v>31</v>
      </c>
      <c r="B61" s="4">
        <v>480</v>
      </c>
      <c r="C61" t="s">
        <v>36</v>
      </c>
    </row>
    <row r="62" spans="1:7" ht="15.75" thickBot="1" x14ac:dyDescent="0.35">
      <c r="B62" s="8">
        <f>SUM(B21:B61)</f>
        <v>11786.4</v>
      </c>
      <c r="C62" s="9" t="s">
        <v>36</v>
      </c>
      <c r="D62" s="9"/>
      <c r="E62" s="9">
        <f>B62/100</f>
        <v>117.86399999999999</v>
      </c>
      <c r="F62" s="10" t="s">
        <v>40</v>
      </c>
      <c r="G62" s="20" t="s">
        <v>67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Winters</dc:creator>
  <cp:lastModifiedBy>Steven Koning</cp:lastModifiedBy>
  <cp:lastPrinted>2023-06-08T09:20:17Z</cp:lastPrinted>
  <dcterms:created xsi:type="dcterms:W3CDTF">2023-06-05T13:29:01Z</dcterms:created>
  <dcterms:modified xsi:type="dcterms:W3CDTF">2025-04-16T13:08:22Z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